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E42" i="3"/>
  <c r="D42"/>
  <c r="C42"/>
  <c r="E65"/>
  <c r="E66"/>
  <c r="E67"/>
  <c r="E68"/>
  <c r="E69"/>
  <c r="E70"/>
  <c r="D69"/>
  <c r="C69"/>
  <c r="D66"/>
  <c r="C66"/>
  <c r="D65"/>
  <c r="C65"/>
  <c r="D60"/>
  <c r="C60"/>
  <c r="D56"/>
  <c r="C56"/>
  <c r="D55"/>
  <c r="C55"/>
  <c r="D54"/>
  <c r="C54"/>
  <c r="E53"/>
  <c r="E52"/>
  <c r="E49"/>
  <c r="D51"/>
  <c r="E51" s="1"/>
  <c r="C51"/>
  <c r="D50"/>
  <c r="E50" s="1"/>
  <c r="C50"/>
  <c r="D48"/>
  <c r="E48" s="1"/>
  <c r="C48"/>
  <c r="D47"/>
  <c r="E47" s="1"/>
  <c r="C47"/>
  <c r="D40"/>
  <c r="C40"/>
  <c r="C33"/>
  <c r="D33"/>
  <c r="C36"/>
  <c r="D36"/>
  <c r="D28"/>
  <c r="C28"/>
  <c r="D26"/>
  <c r="C26"/>
  <c r="D25"/>
  <c r="C25"/>
  <c r="D23"/>
  <c r="C23"/>
  <c r="D22"/>
  <c r="C22"/>
  <c r="D19"/>
  <c r="C19"/>
  <c r="D18"/>
  <c r="C18"/>
  <c r="C30"/>
  <c r="D30"/>
  <c r="D13"/>
  <c r="C13"/>
  <c r="D12"/>
  <c r="C12"/>
  <c r="D9"/>
  <c r="C9"/>
  <c r="D8"/>
  <c r="C8"/>
  <c r="E41"/>
  <c r="E40" s="1"/>
  <c r="D38"/>
  <c r="D44"/>
  <c r="D32" l="1"/>
  <c r="C32"/>
  <c r="E61" l="1"/>
  <c r="E60"/>
  <c r="E59"/>
  <c r="E58"/>
  <c r="C44"/>
  <c r="E54" l="1"/>
  <c r="D62" l="1"/>
  <c r="D43" s="1"/>
  <c r="C62"/>
  <c r="C43" s="1"/>
  <c r="D7" l="1"/>
  <c r="D6" s="1"/>
  <c r="E39"/>
  <c r="E31"/>
  <c r="E21"/>
  <c r="E43" l="1"/>
  <c r="C38"/>
  <c r="E10"/>
  <c r="E11"/>
  <c r="E14"/>
  <c r="E15"/>
  <c r="E16"/>
  <c r="E17"/>
  <c r="E20"/>
  <c r="E24"/>
  <c r="E27"/>
  <c r="E29"/>
  <c r="E34"/>
  <c r="E35"/>
  <c r="E37"/>
  <c r="E45"/>
  <c r="E46"/>
  <c r="E63"/>
  <c r="E64"/>
  <c r="E44" l="1"/>
  <c r="E62"/>
  <c r="E33"/>
  <c r="E26"/>
  <c r="E28"/>
  <c r="E9"/>
  <c r="E36"/>
  <c r="E32" s="1"/>
  <c r="E19"/>
  <c r="E18" s="1"/>
  <c r="E13"/>
  <c r="E12"/>
  <c r="E8"/>
  <c r="E38"/>
  <c r="C7"/>
  <c r="C6" s="1"/>
  <c r="E30"/>
  <c r="E23"/>
  <c r="E22" l="1"/>
  <c r="E7" s="1"/>
  <c r="E25"/>
  <c r="E6" l="1"/>
</calcChain>
</file>

<file path=xl/sharedStrings.xml><?xml version="1.0" encoding="utf-8"?>
<sst xmlns="http://schemas.openxmlformats.org/spreadsheetml/2006/main" count="156" uniqueCount="144">
  <si>
    <t>Код бюджетной классификации Российской Федерации</t>
  </si>
  <si>
    <t>ВСЕГО ДОХОДОВ</t>
  </si>
  <si>
    <t>182 1 01 02010 01 0000 110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</si>
  <si>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</si>
  <si>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</si>
  <si>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</si>
  <si>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Наименование статьи дохода</t>
  </si>
  <si>
    <t>000 8 50 00000 00 0000 000</t>
  </si>
  <si>
    <t>000 1 00 00000 00 0000 000</t>
  </si>
  <si>
    <t>000 1 01 00000 00 0000 000</t>
  </si>
  <si>
    <t>000 1 06 00000 00 0000 000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</si>
  <si>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</si>
  <si>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</si>
  <si>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</si>
  <si>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</si>
  <si>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000 2 00 00000 00 0000 000</t>
  </si>
  <si>
    <t>000 2 02 00000 00 0000 000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</si>
  <si>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</si>
  <si>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</si>
  <si>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</si>
  <si>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</si>
  <si>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</si>
  <si>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</si>
  <si>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</si>
  <si>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</si>
  <si>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</si>
  <si>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</si>
  <si>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000 1 05 01000 00 0000 110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</si>
  <si>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</si>
  <si>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</si>
  <si>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</si>
  <si>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</si>
  <si>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</si>
  <si>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</si>
  <si>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000 1 06 06030 00 0000 110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</si>
  <si>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</si>
  <si>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</si>
  <si>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</si>
  <si>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</si>
  <si>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</si>
  <si>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</si>
  <si>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</si>
  <si>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</si>
  <si>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</si>
  <si>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</si>
  <si>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</si>
  <si>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</si>
  <si>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</si>
  <si>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</si>
  <si>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</si>
  <si>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</si>
  <si>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</si>
  <si>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</si>
  <si>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</si>
  <si>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660 1 13 02065 10 0000 130 
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</si>
  <si>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</si>
  <si>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</si>
  <si>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</si>
  <si>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</si>
  <si>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660 2 02 30024 10 0000 150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</si>
  <si>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</si>
  <si>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660 2 02 40014 10 0000 150</t>
  </si>
  <si>
    <t>660 2 02 49999 10 0000 150</t>
  </si>
  <si>
    <t xml:space="preserve"> ДОХОДЫ ОТ ОКАЗАНИЯ ПЛАТНЫХ УСЛУГ (РАБОТ) И КОМПЕНСАЦИИ  ЗАТРАТ ГОСУДАРСТВА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</si>
  <si>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</si>
  <si>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Прочие межбюджетные трансферты, передаваемые бюджетам сельских поселений</t>
  </si>
  <si>
    <t>000 1 11 09045 10 0000 120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</si>
  <si>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</si>
  <si>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</si>
  <si>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Дотации бюджетам сельских поселений на выравнивание бюджетной обеспеченности из бюджета субъекта Российской Федерации</t>
  </si>
  <si>
    <t>660 2 02 16001 10 0000 150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</si>
  <si>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</si>
  <si>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соглашениями.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</si>
  <si>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</si>
  <si>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</si>
  <si>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Пояснение отклонений между фактическими и уточненными значениями</t>
  </si>
  <si>
    <t>000 2 02 15001 10 0000150</t>
  </si>
  <si>
    <t xml:space="preserve">Плановый показатель предусмотрен на основании данных администратора и в конце года не уточнялся 
</t>
  </si>
  <si>
    <t>Субвенции местным бюджетам на осуществление 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</si>
  <si>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</si>
  <si>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Поступили средства согласно заявок на финансирование. Экономия в результате заключения договоров по наименьшей стоимости поступивших  коммерческих предложений.</t>
  </si>
  <si>
    <t>Получены доходы сверхплана, в связи с увеличением заключения договоров коммерческого найма муниципальных квартир. План не уточнялся в связи отсутствием необходимости</t>
  </si>
  <si>
    <t xml:space="preserve">Увеличение поступлений  связано с поступлением платежей арендной платы за земельные участки под малоэтажную многоквартирную жилую застройку от ООО "Автомаркет"  за 2021 и 2022 годы. 
</t>
  </si>
  <si>
    <t xml:space="preserve">План по налогу, взимаемому в связи УСН утвержден 50 процентов от поступления налога в 2022 году, т.к.  поступление данного налога не имеет постоянного характера. Основная часть предпринимателей свою деятельность ведут не на нашей территории.  План не уточнялся  ввиду отсутствия необходимости 
</t>
  </si>
  <si>
    <t>Уточненный кассовый план  на  2024 год, тыс.руб.</t>
  </si>
  <si>
    <t>Сведения об исполнении местного бюджета по доходам в разрезе видов доходов за  2024 год в сравнении с запланированными значениями на 2024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</si>
  <si>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 полученных физическим лицом – налоговым резидентом Российской Федерации в виде дивидендов.</t>
  </si>
  <si>
    <t>000 1 03 00000 00 0000 000</t>
  </si>
  <si>
    <t>000 1 03 02000 01 0000 110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</si>
  <si>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</si>
  <si>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</si>
  <si>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</si>
  <si>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</si>
  <si>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</si>
  <si>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</si>
  <si>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</si>
  <si>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</si>
  <si>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</si>
  <si>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</si>
  <si>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182 1 05 01011 01 0000 110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</si>
  <si>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</si>
  <si>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</si>
  <si>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ИМУЩЕСТВО</t>
  </si>
  <si>
    <t>660 1 17 05050 00 0000 000</t>
  </si>
  <si>
    <t>ПРОЧИЕ НЕНАЛОГОВЫЕ ДОХОДЫ</t>
  </si>
  <si>
    <t>660 1 17 05050 10 0000 180</t>
  </si>
  <si>
    <t>Прочие неналоговые доходы бюджетов сельских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</si>
  <si>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</si>
  <si>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</si>
  <si>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000 2 02 20077 10 0000 150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</si>
  <si>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</si>
  <si>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660 2 02 20077 10 0000 150</t>
  </si>
  <si>
    <t>Субсидии местным бюджетам на оказание финансовой поддержки бюджетам муниципальных образований на строительство (приобретение) объектов муниципальной собственности в целях переселения граждан, проживающих в жилых домах, непригодных для проживания и/или с высоким уровнем износа</t>
  </si>
  <si>
    <t>000 2 02 29999 00 0000 150</t>
  </si>
  <si>
    <t>Прочие субсидии</t>
  </si>
  <si>
    <t>660 2 02 29999 10 0000 150</t>
  </si>
  <si>
    <t xml:space="preserve">Прочие субсидии бюджетам сельских поселений </t>
  </si>
  <si>
    <t xml:space="preserve"> 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конфликтов.</t>
  </si>
  <si>
    <t>Субсидии местным бюджетам на реализацию проекта по поддержке местных инициатив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</si>
  <si>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</si>
  <si>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</si>
  <si>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</si>
  <si>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</si>
  <si>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</si>
  <si>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660 2 02 35118 10 0000 150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</si>
  <si>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</si>
  <si>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000 2 07 00000 00 0000 000</t>
  </si>
  <si>
    <t>Прочие безвозмездные поступления</t>
  </si>
  <si>
    <t>660 2 07 05000 10 0000 150</t>
  </si>
  <si>
    <t>Прочие безвозмездные поступления в бюджеты сельских поселений</t>
  </si>
  <si>
    <t>660 2 07 05020 10 0000 150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</si>
  <si>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</si>
  <si>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660 2 07 05030 10 0000 150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</si>
  <si>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</si>
  <si>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</si>
  <si>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660 2 18 60010 10 0000  150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</si>
  <si>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</si>
  <si>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
План не уточнялся ввиду отсутствия необходимости (Получены доходы сверхплана, в связи с увеличением оплаты труда с 01.12.2024 года в 1,051 раза).
</t>
  </si>
  <si>
    <t>План не уточнялся  в виду отсутствия необходимости</t>
  </si>
  <si>
    <t>Поступил платеж от МКП Энергия за 2022 год</t>
  </si>
  <si>
    <t>в октябре 2024 года заключен договор на размещение нестационарного объекта.  План не уточнялся  в виду отсутствия необходимости</t>
  </si>
  <si>
    <t>Подрядчик не успел ввести объект в эксплуатацию</t>
  </si>
  <si>
    <t>Не предоставлен пакет документов для выплаты</t>
  </si>
  <si>
    <t>Возврат МТ от КСП АМРЗР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</si>
</sst>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#,##0.0_ ;\-#,##0.0\ "/>
    <numFmt numFmtId="167" formatCode="0.0"/>
    <numFmt numFmtId="168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9" fontId="11" fillId="0" borderId="8">
      <alignment horizontal="left" wrapText="1"/>
    </xf>
  </cellStyleXfs>
  <cellXfs count="121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4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164" fontId="8" fillId="0" borderId="1" xfId="0" applyNumberFormat="1" applyFont="1" applyFill="1" applyBorder="1"/>
    <xf numFmtId="164" fontId="8" fillId="0" borderId="1" xfId="1" applyNumberFormat="1" applyFont="1" applyFill="1" applyBorder="1" applyAlignment="1"/>
    <xf numFmtId="0" fontId="8" fillId="2" borderId="1" xfId="0" applyFont="1" applyFill="1" applyBorder="1"/>
    <xf numFmtId="4" fontId="8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4" fontId="9" fillId="2" borderId="1" xfId="0" applyNumberFormat="1" applyFont="1" applyFill="1" applyBorder="1"/>
    <xf numFmtId="164" fontId="9" fillId="0" borderId="1" xfId="1" applyNumberFormat="1" applyFont="1" applyFill="1" applyBorder="1" applyAlignment="1"/>
    <xf numFmtId="3" fontId="8" fillId="2" borderId="4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8" fillId="2" borderId="6" xfId="0" applyFont="1" applyFill="1" applyBorder="1"/>
    <xf numFmtId="4" fontId="8" fillId="2" borderId="3" xfId="0" applyNumberFormat="1" applyFont="1" applyFill="1" applyBorder="1"/>
    <xf numFmtId="0" fontId="9" fillId="2" borderId="6" xfId="0" applyFont="1" applyFill="1" applyBorder="1" applyAlignment="1">
      <alignment wrapText="1"/>
    </xf>
    <xf numFmtId="4" fontId="9" fillId="2" borderId="3" xfId="0" applyNumberFormat="1" applyFont="1" applyFill="1" applyBorder="1"/>
    <xf numFmtId="0" fontId="8" fillId="2" borderId="3" xfId="0" applyFont="1" applyFill="1" applyBorder="1"/>
    <xf numFmtId="0" fontId="8" fillId="2" borderId="6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3" fontId="9" fillId="2" borderId="6" xfId="0" applyNumberFormat="1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justify" vertical="top" wrapText="1"/>
    </xf>
    <xf numFmtId="0" fontId="9" fillId="2" borderId="6" xfId="0" applyFont="1" applyFill="1" applyBorder="1"/>
    <xf numFmtId="0" fontId="9" fillId="2" borderId="1" xfId="0" applyFont="1" applyFill="1" applyBorder="1"/>
    <xf numFmtId="0" fontId="9" fillId="0" borderId="6" xfId="0" applyFont="1" applyBorder="1" applyAlignment="1">
      <alignment wrapText="1"/>
    </xf>
    <xf numFmtId="0" fontId="8" fillId="2" borderId="4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9" fillId="2" borderId="0" xfId="0" applyFont="1" applyFill="1" applyAlignment="1">
      <alignment wrapText="1"/>
    </xf>
    <xf numFmtId="0" fontId="9" fillId="2" borderId="5" xfId="0" applyFont="1" applyFill="1" applyBorder="1" applyAlignment="1">
      <alignment horizontal="left"/>
    </xf>
    <xf numFmtId="0" fontId="9" fillId="2" borderId="4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9" fillId="2" borderId="5" xfId="0" applyFont="1" applyFill="1" applyBorder="1"/>
    <xf numFmtId="0" fontId="9" fillId="2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 wrapText="1"/>
    </xf>
    <xf numFmtId="164" fontId="12" fillId="0" borderId="1" xfId="1" applyNumberFormat="1" applyFont="1" applyFill="1" applyBorder="1" applyAlignment="1"/>
    <xf numFmtId="164" fontId="13" fillId="0" borderId="1" xfId="1" applyNumberFormat="1" applyFont="1" applyFill="1" applyBorder="1" applyAlignment="1">
      <alignment wrapText="1"/>
    </xf>
    <xf numFmtId="164" fontId="13" fillId="0" borderId="1" xfId="1" applyNumberFormat="1" applyFont="1" applyFill="1" applyBorder="1" applyAlignment="1"/>
    <xf numFmtId="49" fontId="14" fillId="0" borderId="1" xfId="3" applyNumberFormat="1" applyFont="1" applyBorder="1" applyProtection="1">
      <alignment horizontal="left" wrapText="1"/>
    </xf>
    <xf numFmtId="0" fontId="7" fillId="2" borderId="6" xfId="0" applyFont="1" applyFill="1" applyBorder="1" applyAlignment="1">
      <alignment wrapText="1"/>
    </xf>
    <xf numFmtId="4" fontId="15" fillId="2" borderId="1" xfId="0" applyNumberFormat="1" applyFont="1" applyFill="1" applyBorder="1"/>
    <xf numFmtId="4" fontId="7" fillId="2" borderId="1" xfId="0" applyNumberFormat="1" applyFont="1" applyFill="1" applyBorder="1"/>
    <xf numFmtId="164" fontId="7" fillId="0" borderId="1" xfId="1" applyNumberFormat="1" applyFont="1" applyFill="1" applyBorder="1" applyAlignment="1"/>
    <xf numFmtId="0" fontId="15" fillId="2" borderId="3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166" fontId="16" fillId="0" borderId="1" xfId="1" applyNumberFormat="1" applyFont="1" applyFill="1" applyBorder="1" applyAlignment="1">
      <alignment wrapText="1"/>
    </xf>
    <xf numFmtId="4" fontId="16" fillId="2" borderId="1" xfId="0" applyNumberFormat="1" applyFont="1" applyFill="1" applyBorder="1" applyAlignment="1">
      <alignment wrapText="1"/>
    </xf>
    <xf numFmtId="4" fontId="17" fillId="2" borderId="1" xfId="0" applyNumberFormat="1" applyFont="1" applyFill="1" applyBorder="1"/>
    <xf numFmtId="0" fontId="16" fillId="2" borderId="1" xfId="0" applyFont="1" applyFill="1" applyBorder="1" applyAlignment="1">
      <alignment wrapText="1"/>
    </xf>
    <xf numFmtId="0" fontId="8" fillId="2" borderId="6" xfId="0" applyFont="1" applyFill="1" applyBorder="1" applyAlignment="1">
      <alignment horizontal="left" wrapText="1"/>
    </xf>
    <xf numFmtId="0" fontId="15" fillId="2" borderId="6" xfId="0" applyFont="1" applyFill="1" applyBorder="1" applyAlignment="1">
      <alignment wrapText="1"/>
    </xf>
    <xf numFmtId="0" fontId="9" fillId="2" borderId="6" xfId="0" applyFont="1" applyFill="1" applyBorder="1" applyAlignment="1">
      <alignment horizontal="left" wrapText="1"/>
    </xf>
    <xf numFmtId="2" fontId="7" fillId="0" borderId="1" xfId="1" applyNumberFormat="1" applyFont="1" applyFill="1" applyBorder="1" applyAlignment="1">
      <alignment wrapText="1"/>
    </xf>
    <xf numFmtId="2" fontId="18" fillId="0" borderId="1" xfId="3" applyNumberFormat="1" applyFont="1" applyBorder="1" applyProtection="1">
      <alignment horizontal="left" wrapText="1"/>
    </xf>
    <xf numFmtId="49" fontId="18" fillId="0" borderId="1" xfId="3" applyNumberFormat="1" applyFont="1" applyBorder="1" applyProtection="1">
      <alignment horizontal="left" wrapText="1"/>
    </xf>
    <xf numFmtId="166" fontId="7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wrapText="1"/>
    </xf>
    <xf numFmtId="164" fontId="7" fillId="0" borderId="1" xfId="1" applyNumberFormat="1" applyFont="1" applyFill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167" fontId="15" fillId="2" borderId="1" xfId="0" applyNumberFormat="1" applyFont="1" applyFill="1" applyBorder="1" applyAlignment="1"/>
    <xf numFmtId="3" fontId="15" fillId="3" borderId="4" xfId="0" applyNumberFormat="1" applyFont="1" applyFill="1" applyBorder="1" applyAlignment="1">
      <alignment horizontal="left"/>
    </xf>
    <xf numFmtId="3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67" fontId="7" fillId="3" borderId="1" xfId="0" applyNumberFormat="1" applyFont="1" applyFill="1" applyBorder="1" applyAlignment="1"/>
    <xf numFmtId="3" fontId="15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left" wrapText="1"/>
    </xf>
    <xf numFmtId="167" fontId="15" fillId="0" borderId="1" xfId="0" applyNumberFormat="1" applyFont="1" applyBorder="1" applyAlignment="1"/>
    <xf numFmtId="0" fontId="7" fillId="0" borderId="1" xfId="0" applyFont="1" applyBorder="1" applyAlignment="1">
      <alignment horizontal="left"/>
    </xf>
    <xf numFmtId="167" fontId="7" fillId="0" borderId="1" xfId="0" applyNumberFormat="1" applyFont="1" applyBorder="1" applyAlignment="1"/>
    <xf numFmtId="3" fontId="15" fillId="0" borderId="4" xfId="0" applyNumberFormat="1" applyFont="1" applyBorder="1" applyAlignment="1">
      <alignment horizontal="left"/>
    </xf>
    <xf numFmtId="3" fontId="7" fillId="0" borderId="4" xfId="0" applyNumberFormat="1" applyFont="1" applyBorder="1" applyAlignment="1">
      <alignment horizontal="left"/>
    </xf>
    <xf numFmtId="3" fontId="7" fillId="2" borderId="4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167" fontId="7" fillId="2" borderId="1" xfId="0" applyNumberFormat="1" applyFont="1" applyFill="1" applyBorder="1" applyAlignment="1"/>
    <xf numFmtId="3" fontId="15" fillId="2" borderId="4" xfId="0" applyNumberFormat="1" applyFont="1" applyFill="1" applyBorder="1" applyAlignment="1">
      <alignment horizontal="left"/>
    </xf>
    <xf numFmtId="3" fontId="15" fillId="2" borderId="5" xfId="0" applyNumberFormat="1" applyFont="1" applyFill="1" applyBorder="1" applyAlignment="1">
      <alignment horizontal="left"/>
    </xf>
    <xf numFmtId="0" fontId="15" fillId="2" borderId="6" xfId="0" applyFont="1" applyFill="1" applyBorder="1" applyAlignment="1">
      <alignment horizontal="left"/>
    </xf>
    <xf numFmtId="167" fontId="15" fillId="2" borderId="3" xfId="0" applyNumberFormat="1" applyFont="1" applyFill="1" applyBorder="1" applyAlignment="1"/>
    <xf numFmtId="3" fontId="7" fillId="2" borderId="5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left" wrapText="1"/>
    </xf>
    <xf numFmtId="167" fontId="7" fillId="2" borderId="3" xfId="0" applyNumberFormat="1" applyFont="1" applyFill="1" applyBorder="1" applyAlignment="1"/>
    <xf numFmtId="3" fontId="15" fillId="2" borderId="1" xfId="0" applyNumberFormat="1" applyFont="1" applyFill="1" applyBorder="1" applyAlignment="1">
      <alignment horizontal="left"/>
    </xf>
    <xf numFmtId="3" fontId="7" fillId="2" borderId="1" xfId="0" applyNumberFormat="1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 wrapText="1"/>
    </xf>
    <xf numFmtId="4" fontId="15" fillId="2" borderId="1" xfId="0" applyNumberFormat="1" applyFont="1" applyFill="1" applyBorder="1" applyAlignment="1"/>
    <xf numFmtId="4" fontId="7" fillId="2" borderId="1" xfId="0" applyNumberFormat="1" applyFont="1" applyFill="1" applyBorder="1" applyAlignment="1"/>
    <xf numFmtId="0" fontId="7" fillId="2" borderId="4" xfId="0" applyFont="1" applyFill="1" applyBorder="1" applyAlignment="1">
      <alignment horizontal="left" wrapText="1"/>
    </xf>
    <xf numFmtId="168" fontId="15" fillId="2" borderId="1" xfId="0" applyNumberFormat="1" applyFont="1" applyFill="1" applyBorder="1" applyAlignment="1"/>
    <xf numFmtId="0" fontId="7" fillId="2" borderId="5" xfId="0" applyFont="1" applyFill="1" applyBorder="1" applyAlignment="1">
      <alignment horizontal="left" wrapText="1"/>
    </xf>
    <xf numFmtId="168" fontId="7" fillId="2" borderId="1" xfId="0" applyNumberFormat="1" applyFont="1" applyFill="1" applyBorder="1" applyAlignment="1"/>
    <xf numFmtId="0" fontId="7" fillId="0" borderId="1" xfId="0" applyFont="1" applyBorder="1" applyAlignment="1"/>
    <xf numFmtId="0" fontId="15" fillId="2" borderId="5" xfId="0" applyFont="1" applyFill="1" applyBorder="1" applyAlignment="1"/>
    <xf numFmtId="0" fontId="15" fillId="2" borderId="1" xfId="2" applyFont="1" applyFill="1" applyBorder="1" applyAlignment="1">
      <alignment horizontal="left" wrapText="1"/>
    </xf>
    <xf numFmtId="0" fontId="7" fillId="2" borderId="5" xfId="0" applyFont="1" applyFill="1" applyBorder="1" applyAlignment="1"/>
    <xf numFmtId="0" fontId="7" fillId="2" borderId="1" xfId="2" applyFont="1" applyFill="1" applyBorder="1" applyAlignment="1">
      <alignment horizontal="left" wrapText="1"/>
    </xf>
    <xf numFmtId="0" fontId="15" fillId="2" borderId="5" xfId="0" applyFont="1" applyFill="1" applyBorder="1"/>
    <xf numFmtId="0" fontId="15" fillId="2" borderId="1" xfId="0" applyFont="1" applyFill="1" applyBorder="1" applyAlignment="1">
      <alignment horizontal="left" wrapText="1"/>
    </xf>
    <xf numFmtId="0" fontId="7" fillId="2" borderId="5" xfId="0" applyFont="1" applyFill="1" applyBorder="1"/>
    <xf numFmtId="0" fontId="6" fillId="2" borderId="1" xfId="0" applyFont="1" applyFill="1" applyBorder="1"/>
    <xf numFmtId="4" fontId="15" fillId="2" borderId="3" xfId="0" applyNumberFormat="1" applyFont="1" applyFill="1" applyBorder="1"/>
    <xf numFmtId="4" fontId="7" fillId="2" borderId="1" xfId="0" applyNumberFormat="1" applyFont="1" applyFill="1" applyBorder="1" applyAlignment="1">
      <alignment wrapText="1"/>
    </xf>
    <xf numFmtId="0" fontId="2" fillId="2" borderId="1" xfId="0" applyFont="1" applyFill="1" applyBorder="1"/>
  </cellXfs>
  <cellStyles count="4">
    <cellStyle name="xl63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I70"/>
  <sheetViews>
    <sheetView tabSelected="1" workbookViewId="0">
      <selection activeCell="I78" sqref="I78"/>
    </sheetView>
  </sheetViews>
  <sheetFormatPr defaultColWidth="9.140625" defaultRowHeight="15"/>
  <cols>
    <col min="1" max="1" width="23.28515625" style="7" customWidth="1"/>
    <col min="2" max="2" width="48.7109375" style="2" customWidth="1"/>
    <col min="3" max="3" width="11.42578125" style="2" customWidth="1"/>
    <col min="4" max="4" width="11.85546875" style="2" customWidth="1"/>
    <col min="5" max="5" width="11.7109375" style="2" customWidth="1"/>
    <col min="6" max="6" width="49.7109375" style="2" customWidth="1"/>
    <col min="7" max="98" width="9.140625" style="2" customWidth="1"/>
    <col min="99" max="16384" width="9.140625" style="2"/>
  </cols>
  <sheetData>
    <row r="1" spans="1:6">
      <c r="A1" s="65"/>
      <c r="B1" s="65"/>
      <c r="D1" s="3"/>
      <c r="F1" s="3"/>
    </row>
    <row r="2" spans="1:6" ht="30" customHeight="1">
      <c r="A2" s="66" t="s">
        <v>85</v>
      </c>
      <c r="B2" s="66"/>
      <c r="C2" s="66"/>
      <c r="D2" s="66"/>
      <c r="E2" s="66"/>
      <c r="F2" s="66"/>
    </row>
    <row r="3" spans="1:6">
      <c r="A3" s="4"/>
      <c r="B3" s="4"/>
      <c r="D3" s="4"/>
    </row>
    <row r="4" spans="1:6">
      <c r="A4" s="67" t="s">
        <v>0</v>
      </c>
      <c r="B4" s="69" t="s">
        <v>6</v>
      </c>
      <c r="C4" s="71" t="s">
        <v>84</v>
      </c>
      <c r="D4" s="71" t="s">
        <v>3</v>
      </c>
      <c r="E4" s="72" t="s">
        <v>4</v>
      </c>
      <c r="F4" s="72"/>
    </row>
    <row r="5" spans="1:6" ht="105">
      <c r="A5" s="68"/>
      <c r="B5" s="70"/>
      <c r="C5" s="71"/>
      <c r="D5" s="71"/>
      <c r="E5" s="1" t="s">
        <v>5</v>
      </c>
      <c r="F5" s="73" t="s">
        <v>75</v>
      </c>
    </row>
    <row r="6" spans="1:6" s="5" customFormat="1" ht="14.25">
      <c r="A6" s="9" t="s">
        <v>7</v>
      </c>
      <c r="B6" s="10" t="s">
        <v>1</v>
      </c>
      <c r="C6" s="11">
        <f>C7+C42</f>
        <v>539733.80000000005</v>
      </c>
      <c r="D6" s="11">
        <f>D7+D42</f>
        <v>224423.80000000002</v>
      </c>
      <c r="E6" s="11">
        <f>E7+E42</f>
        <v>-156729.09999999998</v>
      </c>
      <c r="F6" s="74"/>
    </row>
    <row r="7" spans="1:6" s="5" customFormat="1" ht="14.25">
      <c r="A7" s="75" t="s">
        <v>8</v>
      </c>
      <c r="B7" s="75" t="s">
        <v>22</v>
      </c>
      <c r="C7" s="76">
        <f>C8+C30+C33+C22+C42+C12+C18+C45</f>
        <v>272434.09999999998</v>
      </c>
      <c r="D7" s="76">
        <f>D8+D30+D33+D22+D42+D12+D18+D45</f>
        <v>115370.40000000001</v>
      </c>
      <c r="E7" s="14">
        <f>E8+E30+E32+E22+E12+E18+E38+E40</f>
        <v>1517.1999999999998</v>
      </c>
      <c r="F7" s="42"/>
    </row>
    <row r="8" spans="1:6" s="6" customFormat="1" ht="14.25">
      <c r="A8" s="75" t="s">
        <v>9</v>
      </c>
      <c r="B8" s="75" t="s">
        <v>23</v>
      </c>
      <c r="C8" s="76">
        <f>C9</f>
        <v>1169.5999999999999</v>
      </c>
      <c r="D8" s="76">
        <f>D9</f>
        <v>1375.4</v>
      </c>
      <c r="E8" s="12">
        <f t="shared" ref="E8:E53" si="0">D8-C8</f>
        <v>205.80000000000018</v>
      </c>
      <c r="F8" s="42"/>
    </row>
    <row r="9" spans="1:6">
      <c r="A9" s="77" t="s">
        <v>24</v>
      </c>
      <c r="B9" s="75" t="s">
        <v>25</v>
      </c>
      <c r="C9" s="76">
        <f>C10</f>
        <v>1169.5999999999999</v>
      </c>
      <c r="D9" s="76">
        <f>D10+D11</f>
        <v>1375.4</v>
      </c>
      <c r="E9" s="14">
        <f t="shared" ref="E9" si="1">E10+E11</f>
        <v>205.8000000000001</v>
      </c>
      <c r="F9" s="42"/>
    </row>
    <row r="10" spans="1:6" ht="102.75">
      <c r="A10" s="78" t="s">
        <v>2</v>
      </c>
      <c r="B10" s="79" t="s">
        <v>86</v>
      </c>
      <c r="C10" s="80">
        <v>1169.5999999999999</v>
      </c>
      <c r="D10" s="80">
        <v>1362</v>
      </c>
      <c r="E10" s="17">
        <f t="shared" si="0"/>
        <v>192.40000000000009</v>
      </c>
      <c r="F10" s="64" t="s">
        <v>137</v>
      </c>
    </row>
    <row r="11" spans="1:6" ht="39">
      <c r="A11" s="78" t="s">
        <v>68</v>
      </c>
      <c r="B11" s="79" t="s">
        <v>67</v>
      </c>
      <c r="C11" s="80">
        <v>0</v>
      </c>
      <c r="D11" s="80">
        <v>13.4</v>
      </c>
      <c r="E11" s="17">
        <f t="shared" ref="E11" si="2">D11-C11</f>
        <v>13.4</v>
      </c>
      <c r="F11" s="43"/>
    </row>
    <row r="12" spans="1:6" ht="44.25" customHeight="1">
      <c r="A12" s="81" t="s">
        <v>87</v>
      </c>
      <c r="B12" s="82" t="s">
        <v>26</v>
      </c>
      <c r="C12" s="83">
        <f>C13</f>
        <v>795.10000000000014</v>
      </c>
      <c r="D12" s="83">
        <f>D13</f>
        <v>909.69999999999993</v>
      </c>
      <c r="E12" s="12">
        <f t="shared" si="0"/>
        <v>114.5999999999998</v>
      </c>
      <c r="F12" s="42"/>
    </row>
    <row r="13" spans="1:6" ht="34.5" customHeight="1">
      <c r="A13" s="84" t="s">
        <v>88</v>
      </c>
      <c r="B13" s="79" t="s">
        <v>73</v>
      </c>
      <c r="C13" s="85">
        <f>C14+C15+C16+C17</f>
        <v>795.10000000000014</v>
      </c>
      <c r="D13" s="85">
        <f>D14+D15+D16+D17</f>
        <v>909.69999999999993</v>
      </c>
      <c r="E13" s="17">
        <f t="shared" si="0"/>
        <v>114.5999999999998</v>
      </c>
      <c r="F13" s="43"/>
    </row>
    <row r="14" spans="1:6" s="6" customFormat="1" ht="102">
      <c r="A14" s="84" t="s">
        <v>89</v>
      </c>
      <c r="B14" s="79" t="s">
        <v>90</v>
      </c>
      <c r="C14" s="85">
        <v>409.7</v>
      </c>
      <c r="D14" s="85">
        <v>470</v>
      </c>
      <c r="E14" s="17">
        <f t="shared" si="0"/>
        <v>60.300000000000011</v>
      </c>
      <c r="F14" s="63" t="s">
        <v>77</v>
      </c>
    </row>
    <row r="15" spans="1:6" ht="115.5">
      <c r="A15" s="84" t="s">
        <v>91</v>
      </c>
      <c r="B15" s="79" t="s">
        <v>92</v>
      </c>
      <c r="C15" s="85">
        <v>2.1</v>
      </c>
      <c r="D15" s="85">
        <v>2.7</v>
      </c>
      <c r="E15" s="17">
        <f t="shared" si="0"/>
        <v>0.60000000000000009</v>
      </c>
      <c r="F15" s="63" t="s">
        <v>77</v>
      </c>
    </row>
    <row r="16" spans="1:6" ht="102.75">
      <c r="A16" s="84" t="s">
        <v>93</v>
      </c>
      <c r="B16" s="79" t="s">
        <v>94</v>
      </c>
      <c r="C16" s="85">
        <v>441.1</v>
      </c>
      <c r="D16" s="85">
        <v>488.2</v>
      </c>
      <c r="E16" s="17">
        <f t="shared" si="0"/>
        <v>47.099999999999966</v>
      </c>
      <c r="F16" s="63" t="s">
        <v>77</v>
      </c>
    </row>
    <row r="17" spans="1:113" ht="102.75">
      <c r="A17" s="84" t="s">
        <v>95</v>
      </c>
      <c r="B17" s="79" t="s">
        <v>96</v>
      </c>
      <c r="C17" s="85">
        <v>-57.8</v>
      </c>
      <c r="D17" s="85">
        <v>-51.2</v>
      </c>
      <c r="E17" s="17">
        <f t="shared" si="0"/>
        <v>6.5999999999999943</v>
      </c>
      <c r="F17" s="63" t="s">
        <v>77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</row>
    <row r="18" spans="1:113" s="6" customFormat="1" ht="14.25">
      <c r="A18" s="86" t="s">
        <v>97</v>
      </c>
      <c r="B18" s="82" t="s">
        <v>98</v>
      </c>
      <c r="C18" s="83">
        <f>C19</f>
        <v>154.30000000000001</v>
      </c>
      <c r="D18" s="83">
        <f>D19</f>
        <v>812</v>
      </c>
      <c r="E18" s="14">
        <f t="shared" ref="E18" si="3">E19</f>
        <v>657.7</v>
      </c>
      <c r="F18" s="42"/>
    </row>
    <row r="19" spans="1:113" ht="26.25">
      <c r="A19" s="87" t="s">
        <v>27</v>
      </c>
      <c r="B19" s="79" t="s">
        <v>74</v>
      </c>
      <c r="C19" s="85">
        <f>C21+C20</f>
        <v>154.30000000000001</v>
      </c>
      <c r="D19" s="85">
        <f>D21+D20</f>
        <v>812</v>
      </c>
      <c r="E19" s="16">
        <f t="shared" ref="E19" si="4">E20+E21</f>
        <v>657.7</v>
      </c>
      <c r="F19" s="44"/>
    </row>
    <row r="20" spans="1:113" ht="90">
      <c r="A20" s="88" t="s">
        <v>99</v>
      </c>
      <c r="B20" s="79" t="s">
        <v>21</v>
      </c>
      <c r="C20" s="85">
        <v>119.4</v>
      </c>
      <c r="D20" s="85">
        <v>745.6</v>
      </c>
      <c r="E20" s="17">
        <f t="shared" si="0"/>
        <v>626.20000000000005</v>
      </c>
      <c r="F20" s="62" t="s">
        <v>83</v>
      </c>
    </row>
    <row r="21" spans="1:113" ht="64.5">
      <c r="A21" s="88" t="s">
        <v>100</v>
      </c>
      <c r="B21" s="89" t="s">
        <v>101</v>
      </c>
      <c r="C21" s="90">
        <v>34.9</v>
      </c>
      <c r="D21" s="90">
        <v>66.400000000000006</v>
      </c>
      <c r="E21" s="17">
        <f t="shared" si="0"/>
        <v>31.500000000000007</v>
      </c>
      <c r="F21" s="119" t="s">
        <v>139</v>
      </c>
    </row>
    <row r="22" spans="1:113">
      <c r="A22" s="91" t="s">
        <v>10</v>
      </c>
      <c r="B22" s="75" t="s">
        <v>102</v>
      </c>
      <c r="C22" s="76">
        <f>C23+C25</f>
        <v>208.5</v>
      </c>
      <c r="D22" s="76">
        <f>D23+D25</f>
        <v>310.10000000000002</v>
      </c>
      <c r="E22" s="12">
        <f t="shared" si="0"/>
        <v>101.60000000000002</v>
      </c>
      <c r="F22" s="42"/>
    </row>
    <row r="23" spans="1:113">
      <c r="A23" s="92" t="s">
        <v>28</v>
      </c>
      <c r="B23" s="93" t="s">
        <v>29</v>
      </c>
      <c r="C23" s="94">
        <f>C24</f>
        <v>107.7</v>
      </c>
      <c r="D23" s="94">
        <f>D24</f>
        <v>100.7</v>
      </c>
      <c r="E23" s="12">
        <f t="shared" si="0"/>
        <v>-7</v>
      </c>
      <c r="F23" s="42"/>
    </row>
    <row r="24" spans="1:113" ht="39">
      <c r="A24" s="95" t="s">
        <v>30</v>
      </c>
      <c r="B24" s="96" t="s">
        <v>31</v>
      </c>
      <c r="C24" s="97">
        <v>107.7</v>
      </c>
      <c r="D24" s="97">
        <v>100.7</v>
      </c>
      <c r="E24" s="17">
        <f t="shared" si="0"/>
        <v>-7</v>
      </c>
      <c r="F24" s="61"/>
    </row>
    <row r="25" spans="1:113" s="6" customFormat="1" ht="14.25">
      <c r="A25" s="98" t="s">
        <v>32</v>
      </c>
      <c r="B25" s="93" t="s">
        <v>33</v>
      </c>
      <c r="C25" s="94">
        <f>C26+C28</f>
        <v>100.80000000000001</v>
      </c>
      <c r="D25" s="94">
        <f>D26+D28</f>
        <v>209.4</v>
      </c>
      <c r="E25" s="12">
        <f t="shared" si="0"/>
        <v>108.6</v>
      </c>
      <c r="F25" s="42"/>
    </row>
    <row r="26" spans="1:113" s="6" customFormat="1" ht="14.25">
      <c r="A26" s="99" t="s">
        <v>34</v>
      </c>
      <c r="B26" s="96" t="s">
        <v>35</v>
      </c>
      <c r="C26" s="97">
        <f>C27</f>
        <v>18.399999999999999</v>
      </c>
      <c r="D26" s="97">
        <f>D27</f>
        <v>81.900000000000006</v>
      </c>
      <c r="E26" s="17">
        <f t="shared" si="0"/>
        <v>63.500000000000007</v>
      </c>
      <c r="F26" s="44"/>
    </row>
    <row r="27" spans="1:113" ht="39">
      <c r="A27" s="100" t="s">
        <v>36</v>
      </c>
      <c r="B27" s="96" t="s">
        <v>37</v>
      </c>
      <c r="C27" s="97">
        <v>18.399999999999999</v>
      </c>
      <c r="D27" s="97">
        <v>81.900000000000006</v>
      </c>
      <c r="E27" s="17">
        <f t="shared" si="0"/>
        <v>63.500000000000007</v>
      </c>
      <c r="F27" s="62" t="s">
        <v>138</v>
      </c>
    </row>
    <row r="28" spans="1:113">
      <c r="A28" s="100" t="s">
        <v>38</v>
      </c>
      <c r="B28" s="96" t="s">
        <v>39</v>
      </c>
      <c r="C28" s="97">
        <f>C29</f>
        <v>82.4</v>
      </c>
      <c r="D28" s="97">
        <f>D29</f>
        <v>127.5</v>
      </c>
      <c r="E28" s="12">
        <f t="shared" si="0"/>
        <v>45.099999999999994</v>
      </c>
      <c r="F28" s="42"/>
    </row>
    <row r="29" spans="1:113" s="6" customFormat="1" ht="38.25">
      <c r="A29" s="100" t="s">
        <v>40</v>
      </c>
      <c r="B29" s="96" t="s">
        <v>41</v>
      </c>
      <c r="C29" s="97">
        <v>82.4</v>
      </c>
      <c r="D29" s="97">
        <v>127.5</v>
      </c>
      <c r="E29" s="17">
        <f t="shared" si="0"/>
        <v>45.099999999999994</v>
      </c>
      <c r="F29" s="62" t="s">
        <v>138</v>
      </c>
    </row>
    <row r="30" spans="1:113" s="6" customFormat="1" ht="14.25">
      <c r="A30" s="18" t="s">
        <v>11</v>
      </c>
      <c r="B30" s="19" t="s">
        <v>42</v>
      </c>
      <c r="C30" s="21">
        <f t="shared" ref="C30:D30" si="5">C31</f>
        <v>6.8</v>
      </c>
      <c r="D30" s="21">
        <f t="shared" si="5"/>
        <v>6.8</v>
      </c>
      <c r="E30" s="12">
        <f t="shared" si="0"/>
        <v>0</v>
      </c>
      <c r="F30" s="42"/>
    </row>
    <row r="31" spans="1:113" ht="51.75" customHeight="1">
      <c r="A31" s="28" t="s">
        <v>43</v>
      </c>
      <c r="B31" s="29" t="s">
        <v>44</v>
      </c>
      <c r="C31" s="23">
        <v>6.8</v>
      </c>
      <c r="D31" s="23">
        <v>6.8</v>
      </c>
      <c r="E31" s="17">
        <f t="shared" ref="E31" si="6">D31-C31</f>
        <v>0</v>
      </c>
      <c r="F31" s="45"/>
    </row>
    <row r="32" spans="1:113" ht="24.75">
      <c r="A32" s="13" t="s">
        <v>12</v>
      </c>
      <c r="B32" s="25" t="s">
        <v>13</v>
      </c>
      <c r="C32" s="21">
        <f>C33+C36</f>
        <v>1073.5999999999999</v>
      </c>
      <c r="D32" s="21">
        <f t="shared" ref="D32:E32" si="7">D33+D36</f>
        <v>1459.4</v>
      </c>
      <c r="E32" s="21">
        <f t="shared" si="7"/>
        <v>385.79999999999995</v>
      </c>
      <c r="F32" s="42"/>
    </row>
    <row r="33" spans="1:6" ht="72.75">
      <c r="A33" s="13" t="s">
        <v>45</v>
      </c>
      <c r="B33" s="25" t="s">
        <v>46</v>
      </c>
      <c r="C33" s="21">
        <f>C34+C35</f>
        <v>386</v>
      </c>
      <c r="D33" s="21">
        <f>D34+D35</f>
        <v>488.9</v>
      </c>
      <c r="E33" s="12">
        <f t="shared" si="0"/>
        <v>102.89999999999998</v>
      </c>
      <c r="F33" s="42"/>
    </row>
    <row r="34" spans="1:6" ht="60.75">
      <c r="A34" s="30" t="s">
        <v>47</v>
      </c>
      <c r="B34" s="22" t="s">
        <v>48</v>
      </c>
      <c r="C34" s="23">
        <v>256.5</v>
      </c>
      <c r="D34" s="23">
        <v>359.3</v>
      </c>
      <c r="E34" s="17">
        <f t="shared" si="0"/>
        <v>102.80000000000001</v>
      </c>
      <c r="F34" s="61" t="s">
        <v>82</v>
      </c>
    </row>
    <row r="35" spans="1:6" ht="24.75">
      <c r="A35" s="31" t="s">
        <v>49</v>
      </c>
      <c r="B35" s="15" t="s">
        <v>50</v>
      </c>
      <c r="C35" s="16">
        <v>129.5</v>
      </c>
      <c r="D35" s="16">
        <v>129.6</v>
      </c>
      <c r="E35" s="17">
        <f t="shared" si="0"/>
        <v>9.9999999999994316E-2</v>
      </c>
      <c r="F35" s="45"/>
    </row>
    <row r="36" spans="1:6" ht="60.75">
      <c r="A36" s="27" t="s">
        <v>51</v>
      </c>
      <c r="B36" s="15" t="s">
        <v>52</v>
      </c>
      <c r="C36" s="16">
        <f>C37</f>
        <v>687.6</v>
      </c>
      <c r="D36" s="16">
        <f>D37</f>
        <v>970.5</v>
      </c>
      <c r="E36" s="17">
        <f t="shared" si="0"/>
        <v>282.89999999999998</v>
      </c>
      <c r="F36" s="44"/>
    </row>
    <row r="37" spans="1:6" ht="60.75">
      <c r="A37" s="27" t="s">
        <v>66</v>
      </c>
      <c r="B37" s="15" t="s">
        <v>53</v>
      </c>
      <c r="C37" s="16">
        <v>687.6</v>
      </c>
      <c r="D37" s="16">
        <v>970.5</v>
      </c>
      <c r="E37" s="17">
        <f t="shared" si="0"/>
        <v>282.89999999999998</v>
      </c>
      <c r="F37" s="61" t="s">
        <v>81</v>
      </c>
    </row>
    <row r="38" spans="1:6" ht="24.75">
      <c r="A38" s="20" t="s">
        <v>14</v>
      </c>
      <c r="B38" s="25" t="s">
        <v>63</v>
      </c>
      <c r="C38" s="14">
        <f t="shared" ref="C38:D38" si="8">C39</f>
        <v>281.8</v>
      </c>
      <c r="D38" s="14">
        <f t="shared" si="8"/>
        <v>284.89999999999998</v>
      </c>
      <c r="E38" s="12">
        <f t="shared" si="0"/>
        <v>3.0999999999999659</v>
      </c>
      <c r="F38" s="42"/>
    </row>
    <row r="39" spans="1:6" ht="36.75">
      <c r="A39" s="32" t="s">
        <v>54</v>
      </c>
      <c r="B39" s="22" t="s">
        <v>64</v>
      </c>
      <c r="C39" s="16">
        <v>281.8</v>
      </c>
      <c r="D39" s="16">
        <v>284.89999999999998</v>
      </c>
      <c r="E39" s="17">
        <f t="shared" ref="E39" si="9">D39-C39</f>
        <v>3.0999999999999659</v>
      </c>
      <c r="F39" s="62" t="s">
        <v>138</v>
      </c>
    </row>
    <row r="40" spans="1:6">
      <c r="A40" s="56" t="s">
        <v>103</v>
      </c>
      <c r="B40" s="57" t="s">
        <v>104</v>
      </c>
      <c r="C40" s="94">
        <f>C41</f>
        <v>0</v>
      </c>
      <c r="D40" s="94">
        <f>D41</f>
        <v>48.6</v>
      </c>
      <c r="E40" s="118">
        <f t="shared" ref="E40" si="10">E41</f>
        <v>48.6</v>
      </c>
      <c r="F40" s="44"/>
    </row>
    <row r="41" spans="1:6" ht="34.5">
      <c r="A41" s="58" t="s">
        <v>105</v>
      </c>
      <c r="B41" s="46" t="s">
        <v>106</v>
      </c>
      <c r="C41" s="97">
        <v>0</v>
      </c>
      <c r="D41" s="97">
        <v>48.6</v>
      </c>
      <c r="E41" s="49">
        <f>D41-C41</f>
        <v>48.6</v>
      </c>
      <c r="F41" s="60" t="s">
        <v>140</v>
      </c>
    </row>
    <row r="42" spans="1:6" s="5" customFormat="1" ht="14.25">
      <c r="A42" s="33" t="s">
        <v>15</v>
      </c>
      <c r="B42" s="13" t="s">
        <v>55</v>
      </c>
      <c r="C42" s="14">
        <f>C43+C65+C69</f>
        <v>267299.7</v>
      </c>
      <c r="D42" s="14">
        <f>D43+D65+D69</f>
        <v>109053.40000000001</v>
      </c>
      <c r="E42" s="49">
        <f>D42-C42</f>
        <v>-158246.29999999999</v>
      </c>
      <c r="F42" s="42"/>
    </row>
    <row r="43" spans="1:6" s="6" customFormat="1" ht="36">
      <c r="A43" s="34" t="s">
        <v>16</v>
      </c>
      <c r="B43" s="19" t="s">
        <v>56</v>
      </c>
      <c r="C43" s="14">
        <f>C44+C62+C54+C47</f>
        <v>266217.2</v>
      </c>
      <c r="D43" s="14">
        <f>D44+D62+D54+D47</f>
        <v>107969.70000000001</v>
      </c>
      <c r="E43" s="12">
        <f>D43-C43</f>
        <v>-158247.5</v>
      </c>
      <c r="F43" s="42"/>
    </row>
    <row r="44" spans="1:6" s="6" customFormat="1" ht="14.25">
      <c r="A44" s="26" t="s">
        <v>57</v>
      </c>
      <c r="B44" s="35" t="s">
        <v>58</v>
      </c>
      <c r="C44" s="14">
        <f>C45+C46</f>
        <v>7554.9</v>
      </c>
      <c r="D44" s="14">
        <f>D45+D46</f>
        <v>7554.9</v>
      </c>
      <c r="E44" s="14">
        <f>E45+E46</f>
        <v>0</v>
      </c>
      <c r="F44" s="42"/>
    </row>
    <row r="45" spans="1:6" s="6" customFormat="1" ht="36">
      <c r="A45" s="36" t="s">
        <v>76</v>
      </c>
      <c r="B45" s="37" t="s">
        <v>69</v>
      </c>
      <c r="C45" s="16">
        <v>2414.1</v>
      </c>
      <c r="D45" s="16">
        <v>2414.1</v>
      </c>
      <c r="E45" s="17">
        <f>D45-C45</f>
        <v>0</v>
      </c>
      <c r="F45" s="44"/>
    </row>
    <row r="46" spans="1:6" s="6" customFormat="1" ht="30.75" customHeight="1">
      <c r="A46" s="36" t="s">
        <v>70</v>
      </c>
      <c r="B46" s="37" t="s">
        <v>71</v>
      </c>
      <c r="C46" s="16">
        <v>5140.8</v>
      </c>
      <c r="D46" s="16">
        <v>5140.8</v>
      </c>
      <c r="E46" s="17">
        <f t="shared" si="0"/>
        <v>0</v>
      </c>
      <c r="F46" s="44"/>
    </row>
    <row r="47" spans="1:6" s="6" customFormat="1" ht="25.5">
      <c r="A47" s="101" t="s">
        <v>107</v>
      </c>
      <c r="B47" s="102" t="s">
        <v>108</v>
      </c>
      <c r="C47" s="103">
        <f>C50+C48</f>
        <v>172876.30000000002</v>
      </c>
      <c r="D47" s="103">
        <f>D50+D48</f>
        <v>25899.4</v>
      </c>
      <c r="E47" s="17">
        <f t="shared" si="0"/>
        <v>-146976.90000000002</v>
      </c>
      <c r="F47" s="44"/>
    </row>
    <row r="48" spans="1:6" s="6" customFormat="1" ht="38.25">
      <c r="A48" s="51" t="s">
        <v>109</v>
      </c>
      <c r="B48" s="8" t="s">
        <v>110</v>
      </c>
      <c r="C48" s="104">
        <f>C49</f>
        <v>169122.6</v>
      </c>
      <c r="D48" s="104">
        <f>D49</f>
        <v>22145.7</v>
      </c>
      <c r="E48" s="17">
        <f t="shared" si="0"/>
        <v>-146976.9</v>
      </c>
      <c r="F48" s="44"/>
    </row>
    <row r="49" spans="1:6" s="6" customFormat="1" ht="76.5">
      <c r="A49" s="51" t="s">
        <v>111</v>
      </c>
      <c r="B49" s="8" t="s">
        <v>112</v>
      </c>
      <c r="C49" s="104">
        <v>169122.6</v>
      </c>
      <c r="D49" s="104">
        <v>22145.7</v>
      </c>
      <c r="E49" s="17">
        <f t="shared" si="0"/>
        <v>-146976.9</v>
      </c>
      <c r="F49" s="17" t="s">
        <v>141</v>
      </c>
    </row>
    <row r="50" spans="1:6" s="6" customFormat="1" ht="14.25">
      <c r="A50" s="51" t="s">
        <v>113</v>
      </c>
      <c r="B50" s="105" t="s">
        <v>114</v>
      </c>
      <c r="C50" s="104">
        <f>C51</f>
        <v>3753.7</v>
      </c>
      <c r="D50" s="104">
        <f>D51</f>
        <v>3753.7</v>
      </c>
      <c r="E50" s="17">
        <f t="shared" si="0"/>
        <v>0</v>
      </c>
      <c r="F50" s="44"/>
    </row>
    <row r="51" spans="1:6" s="6" customFormat="1" ht="14.25">
      <c r="A51" s="51" t="s">
        <v>115</v>
      </c>
      <c r="B51" s="105" t="s">
        <v>116</v>
      </c>
      <c r="C51" s="104">
        <f>C52+C53</f>
        <v>3753.7</v>
      </c>
      <c r="D51" s="104">
        <f>D52+D53</f>
        <v>3753.7</v>
      </c>
      <c r="E51" s="17">
        <f t="shared" si="0"/>
        <v>0</v>
      </c>
      <c r="F51" s="44"/>
    </row>
    <row r="52" spans="1:6" s="6" customFormat="1" ht="76.5">
      <c r="A52" s="51" t="s">
        <v>115</v>
      </c>
      <c r="B52" s="105" t="s">
        <v>117</v>
      </c>
      <c r="C52" s="104">
        <v>49.5</v>
      </c>
      <c r="D52" s="104">
        <v>49.5</v>
      </c>
      <c r="E52" s="17">
        <f t="shared" si="0"/>
        <v>0</v>
      </c>
      <c r="F52" s="44"/>
    </row>
    <row r="53" spans="1:6" s="6" customFormat="1" ht="25.5">
      <c r="A53" s="51" t="s">
        <v>115</v>
      </c>
      <c r="B53" s="8" t="s">
        <v>118</v>
      </c>
      <c r="C53" s="104">
        <v>3704.2</v>
      </c>
      <c r="D53" s="104">
        <v>3704.2</v>
      </c>
      <c r="E53" s="17">
        <f t="shared" si="0"/>
        <v>0</v>
      </c>
      <c r="F53" s="44"/>
    </row>
    <row r="54" spans="1:6" s="6" customFormat="1" ht="25.5">
      <c r="A54" s="50" t="s">
        <v>17</v>
      </c>
      <c r="B54" s="102" t="s">
        <v>18</v>
      </c>
      <c r="C54" s="106">
        <f>C60+C55</f>
        <v>37341.600000000006</v>
      </c>
      <c r="D54" s="106">
        <f>D60+D55</f>
        <v>37137.5</v>
      </c>
      <c r="E54" s="47">
        <f>E58+E61+E60+E59</f>
        <v>-204.10000000000582</v>
      </c>
      <c r="F54" s="54"/>
    </row>
    <row r="55" spans="1:6" s="6" customFormat="1" ht="38.25">
      <c r="A55" s="51" t="s">
        <v>119</v>
      </c>
      <c r="B55" s="107" t="s">
        <v>120</v>
      </c>
      <c r="C55" s="108">
        <f>C56</f>
        <v>37018.200000000004</v>
      </c>
      <c r="D55" s="108">
        <f>D56</f>
        <v>36814.1</v>
      </c>
      <c r="E55" s="47"/>
      <c r="F55" s="54"/>
    </row>
    <row r="56" spans="1:6" s="6" customFormat="1" ht="38.25">
      <c r="A56" s="51" t="s">
        <v>59</v>
      </c>
      <c r="B56" s="107" t="s">
        <v>121</v>
      </c>
      <c r="C56" s="108">
        <f>C57+C58+C59</f>
        <v>37018.200000000004</v>
      </c>
      <c r="D56" s="108">
        <f>D57+D58+D59</f>
        <v>36814.1</v>
      </c>
      <c r="E56" s="47"/>
      <c r="F56" s="54"/>
    </row>
    <row r="57" spans="1:6" s="6" customFormat="1" ht="51">
      <c r="A57" s="51" t="s">
        <v>59</v>
      </c>
      <c r="B57" s="107" t="s">
        <v>60</v>
      </c>
      <c r="C57" s="109">
        <v>6.9</v>
      </c>
      <c r="D57" s="109">
        <v>6.9</v>
      </c>
      <c r="E57" s="47"/>
      <c r="F57" s="54"/>
    </row>
    <row r="58" spans="1:6" s="6" customFormat="1" ht="63.75">
      <c r="A58" s="51" t="s">
        <v>59</v>
      </c>
      <c r="B58" s="105" t="s">
        <v>78</v>
      </c>
      <c r="C58" s="108">
        <v>204</v>
      </c>
      <c r="D58" s="108">
        <v>0</v>
      </c>
      <c r="E58" s="49">
        <f t="shared" ref="E58:E61" si="11">D58-C58</f>
        <v>-204</v>
      </c>
      <c r="F58" s="48" t="s">
        <v>142</v>
      </c>
    </row>
    <row r="59" spans="1:6" s="6" customFormat="1" ht="76.5">
      <c r="A59" s="51" t="s">
        <v>59</v>
      </c>
      <c r="B59" s="105" t="s">
        <v>122</v>
      </c>
      <c r="C59" s="108">
        <v>36807.300000000003</v>
      </c>
      <c r="D59" s="108">
        <v>36807.199999999997</v>
      </c>
      <c r="E59" s="49">
        <f t="shared" si="11"/>
        <v>-0.10000000000582077</v>
      </c>
      <c r="F59" s="53"/>
    </row>
    <row r="60" spans="1:6" s="6" customFormat="1" ht="38.25">
      <c r="A60" s="51" t="s">
        <v>79</v>
      </c>
      <c r="B60" s="107" t="s">
        <v>123</v>
      </c>
      <c r="C60" s="108">
        <f>C61</f>
        <v>323.39999999999998</v>
      </c>
      <c r="D60" s="108">
        <f>D61</f>
        <v>323.39999999999998</v>
      </c>
      <c r="E60" s="49">
        <f t="shared" si="11"/>
        <v>0</v>
      </c>
      <c r="F60" s="52"/>
    </row>
    <row r="61" spans="1:6" ht="51.75">
      <c r="A61" s="51" t="s">
        <v>124</v>
      </c>
      <c r="B61" s="107" t="s">
        <v>125</v>
      </c>
      <c r="C61" s="108">
        <v>323.39999999999998</v>
      </c>
      <c r="D61" s="108">
        <v>323.39999999999998</v>
      </c>
      <c r="E61" s="49">
        <f t="shared" si="11"/>
        <v>0</v>
      </c>
      <c r="F61" s="55"/>
    </row>
    <row r="62" spans="1:6" s="6" customFormat="1" ht="14.25">
      <c r="A62" s="24" t="s">
        <v>19</v>
      </c>
      <c r="B62" s="38" t="s">
        <v>20</v>
      </c>
      <c r="C62" s="14">
        <f>C63+C64</f>
        <v>48444.4</v>
      </c>
      <c r="D62" s="14">
        <f t="shared" ref="D62:E62" si="12">D63+D64</f>
        <v>37377.9</v>
      </c>
      <c r="E62" s="14">
        <f t="shared" si="12"/>
        <v>-11066.499999999996</v>
      </c>
      <c r="F62" s="42"/>
    </row>
    <row r="63" spans="1:6" ht="60.75">
      <c r="A63" s="39" t="s">
        <v>61</v>
      </c>
      <c r="B63" s="40" t="s">
        <v>72</v>
      </c>
      <c r="C63" s="16">
        <v>1219.3</v>
      </c>
      <c r="D63" s="16">
        <v>1216.5999999999999</v>
      </c>
      <c r="E63" s="17">
        <f>D63-C63</f>
        <v>-2.7000000000000455</v>
      </c>
      <c r="F63" s="59" t="s">
        <v>80</v>
      </c>
    </row>
    <row r="64" spans="1:6" ht="24.75">
      <c r="A64" s="39" t="s">
        <v>62</v>
      </c>
      <c r="B64" s="41" t="s">
        <v>65</v>
      </c>
      <c r="C64" s="16">
        <v>47225.1</v>
      </c>
      <c r="D64" s="16">
        <v>36161.300000000003</v>
      </c>
      <c r="E64" s="16">
        <f>D64-C64</f>
        <v>-11063.799999999996</v>
      </c>
      <c r="F64" s="59" t="s">
        <v>141</v>
      </c>
    </row>
    <row r="65" spans="1:6">
      <c r="A65" s="110" t="s">
        <v>126</v>
      </c>
      <c r="B65" s="111" t="s">
        <v>127</v>
      </c>
      <c r="C65" s="106">
        <f>C66</f>
        <v>1082.5</v>
      </c>
      <c r="D65" s="106">
        <f>D66</f>
        <v>1082.5</v>
      </c>
      <c r="E65" s="16">
        <f t="shared" ref="E65:E70" si="13">D65-C65</f>
        <v>0</v>
      </c>
      <c r="F65" s="117"/>
    </row>
    <row r="66" spans="1:6" ht="26.25">
      <c r="A66" s="112" t="s">
        <v>128</v>
      </c>
      <c r="B66" s="113" t="s">
        <v>129</v>
      </c>
      <c r="C66" s="108">
        <f>C67+C68</f>
        <v>1082.5</v>
      </c>
      <c r="D66" s="108">
        <f>D67+D68</f>
        <v>1082.5</v>
      </c>
      <c r="E66" s="16">
        <f t="shared" si="13"/>
        <v>0</v>
      </c>
      <c r="F66" s="117"/>
    </row>
    <row r="67" spans="1:6" ht="39">
      <c r="A67" s="112" t="s">
        <v>130</v>
      </c>
      <c r="B67" s="113" t="s">
        <v>131</v>
      </c>
      <c r="C67" s="108">
        <v>57.5</v>
      </c>
      <c r="D67" s="108">
        <v>57.5</v>
      </c>
      <c r="E67" s="16">
        <f t="shared" si="13"/>
        <v>0</v>
      </c>
      <c r="F67" s="117"/>
    </row>
    <row r="68" spans="1:6" ht="26.25">
      <c r="A68" s="112" t="s">
        <v>132</v>
      </c>
      <c r="B68" s="113" t="s">
        <v>129</v>
      </c>
      <c r="C68" s="108">
        <v>1025</v>
      </c>
      <c r="D68" s="108">
        <v>1025</v>
      </c>
      <c r="E68" s="16">
        <f t="shared" si="13"/>
        <v>0</v>
      </c>
      <c r="F68" s="117"/>
    </row>
    <row r="69" spans="1:6" ht="64.5">
      <c r="A69" s="114" t="s">
        <v>133</v>
      </c>
      <c r="B69" s="115" t="s">
        <v>134</v>
      </c>
      <c r="C69" s="106">
        <f>C70</f>
        <v>0</v>
      </c>
      <c r="D69" s="106">
        <f>D70</f>
        <v>1.2</v>
      </c>
      <c r="E69" s="16">
        <f t="shared" si="13"/>
        <v>1.2</v>
      </c>
      <c r="F69" s="117"/>
    </row>
    <row r="70" spans="1:6" ht="51.75">
      <c r="A70" s="116" t="s">
        <v>135</v>
      </c>
      <c r="B70" s="89" t="s">
        <v>136</v>
      </c>
      <c r="C70" s="108">
        <v>0</v>
      </c>
      <c r="D70" s="108">
        <v>1.2</v>
      </c>
      <c r="E70" s="16">
        <f t="shared" si="13"/>
        <v>1.2</v>
      </c>
      <c r="F70" s="120" t="s">
        <v>143</v>
      </c>
    </row>
  </sheetData>
  <mergeCells count="8">
    <mergeCell ref="A1:B1"/>
    <mergeCell ref="A2:F2"/>
    <mergeCell ref="A4:A5"/>
    <mergeCell ref="B4:B5"/>
    <mergeCell ref="C4:C5"/>
    <mergeCell ref="D4:D5"/>
    <mergeCell ref="E4:F4"/>
    <mergeCell ref="F5:F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2025-01-29T06:19:17Z</dcterms:modified>
</cp:coreProperties>
</file>